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Table1!$B$5:$E$5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C12" i="1"/>
  <c r="D15" i="1" l="1"/>
  <c r="E15" i="1"/>
  <c r="C15" i="1"/>
  <c r="D6" i="1"/>
  <c r="E6" i="1"/>
  <c r="C6" i="1"/>
  <c r="E19" i="1" l="1"/>
  <c r="C19" i="1"/>
  <c r="D19" i="1"/>
</calcChain>
</file>

<file path=xl/sharedStrings.xml><?xml version="1.0" encoding="utf-8"?>
<sst xmlns="http://schemas.openxmlformats.org/spreadsheetml/2006/main" count="27" uniqueCount="21">
  <si>
    <t/>
  </si>
  <si>
    <t>рублей</t>
  </si>
  <si>
    <t>Наименование</t>
  </si>
  <si>
    <t>2023 год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</si>
  <si>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</si>
  <si>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</si>
  <si>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</si>
  <si>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</si>
  <si>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</si>
  <si>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</si>
  <si>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</si>
  <si>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</si>
  <si>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</si>
  <si>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</si>
  <si>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</si>
  <si>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</si>
  <si>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</si>
  <si>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Приложение 8
к Закону Брянской области
''Об областном бюджете на 2023 год
и на плановый период 2024 и 2025 годов''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</si>
  <si>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</si>
  <si>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</si>
  <si>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Объем межбюджетных трансфертов, предоставляемых другим бюджетам бюджетной системы Российской Федерации,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</si>
</sst>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B16" sqref="B16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75" customHeight="1" x14ac:dyDescent="0.2">
      <c r="A1" s="1" t="s">
        <v>0</v>
      </c>
      <c r="B1" s="1" t="s">
        <v>0</v>
      </c>
      <c r="C1" s="14" t="s">
        <v>17</v>
      </c>
      <c r="D1" s="15"/>
      <c r="E1" s="15"/>
    </row>
    <row r="2" spans="1:5" ht="47.25" customHeight="1" x14ac:dyDescent="0.2">
      <c r="A2" s="17" t="s">
        <v>20</v>
      </c>
      <c r="B2" s="17"/>
      <c r="C2" s="17"/>
      <c r="D2" s="17"/>
      <c r="E2" s="17"/>
    </row>
    <row r="3" spans="1:5" ht="15" customHeight="1" x14ac:dyDescent="0.2">
      <c r="B3" s="16" t="s">
        <v>1</v>
      </c>
      <c r="C3" s="16"/>
      <c r="D3" s="16"/>
      <c r="E3" s="16"/>
    </row>
    <row r="4" spans="1:5" ht="28.15" customHeight="1" x14ac:dyDescent="0.2">
      <c r="A4" s="2" t="s">
        <v>6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63" x14ac:dyDescent="0.2">
      <c r="A6" s="20" t="s">
        <v>14</v>
      </c>
      <c r="B6" s="6" t="s">
        <v>7</v>
      </c>
      <c r="C6" s="7">
        <f>C8+C9+C10+C11</f>
        <v>25508814462.440002</v>
      </c>
      <c r="D6" s="7">
        <f t="shared" ref="D6:E6" si="0">D8+D9+D10+D11</f>
        <v>21788631605.48</v>
      </c>
      <c r="E6" s="7">
        <f t="shared" si="0"/>
        <v>20564157249.080002</v>
      </c>
    </row>
    <row r="7" spans="1:5" ht="15" customHeight="1" x14ac:dyDescent="0.2">
      <c r="A7" s="21"/>
      <c r="B7" s="3" t="s">
        <v>8</v>
      </c>
      <c r="C7" s="4"/>
      <c r="D7" s="4"/>
      <c r="E7" s="4"/>
    </row>
    <row r="8" spans="1:5" ht="15.75" x14ac:dyDescent="0.2">
      <c r="A8" s="21"/>
      <c r="B8" s="3" t="s">
        <v>9</v>
      </c>
      <c r="C8" s="4">
        <v>3680418000</v>
      </c>
      <c r="D8" s="4">
        <v>2725936000</v>
      </c>
      <c r="E8" s="4">
        <v>2725936000</v>
      </c>
    </row>
    <row r="9" spans="1:5" ht="15.75" x14ac:dyDescent="0.2">
      <c r="A9" s="21"/>
      <c r="B9" s="5" t="s">
        <v>10</v>
      </c>
      <c r="C9" s="4">
        <v>7956257962.0200005</v>
      </c>
      <c r="D9" s="4">
        <v>5706097254.3299999</v>
      </c>
      <c r="E9" s="4">
        <v>4474707069.0500002</v>
      </c>
    </row>
    <row r="10" spans="1:5" ht="15.75" x14ac:dyDescent="0.2">
      <c r="A10" s="21"/>
      <c r="B10" s="5" t="s">
        <v>11</v>
      </c>
      <c r="C10" s="4">
        <v>13294927413.610001</v>
      </c>
      <c r="D10" s="4">
        <v>12761430589.870001</v>
      </c>
      <c r="E10" s="4">
        <v>12761283874.809999</v>
      </c>
    </row>
    <row r="11" spans="1:5" ht="31.5" x14ac:dyDescent="0.2">
      <c r="A11" s="22"/>
      <c r="B11" s="5" t="s">
        <v>12</v>
      </c>
      <c r="C11" s="4">
        <v>577211086.80999994</v>
      </c>
      <c r="D11" s="4">
        <v>595167761.27999997</v>
      </c>
      <c r="E11" s="4">
        <v>602230305.22000003</v>
      </c>
    </row>
    <row r="12" spans="1:5" ht="31.5" x14ac:dyDescent="0.2">
      <c r="A12" s="20" t="s">
        <v>15</v>
      </c>
      <c r="B12" s="5" t="s">
        <v>18</v>
      </c>
      <c r="C12" s="4">
        <f>C14</f>
        <v>3231700</v>
      </c>
      <c r="D12" s="4">
        <f t="shared" ref="D12:E12" si="1">D14</f>
        <v>2018400</v>
      </c>
      <c r="E12" s="4">
        <f t="shared" si="1"/>
        <v>2018400</v>
      </c>
    </row>
    <row r="13" spans="1:5" ht="15" customHeight="1" x14ac:dyDescent="0.2">
      <c r="A13" s="21"/>
      <c r="B13" s="3" t="s">
        <v>8</v>
      </c>
      <c r="C13" s="4"/>
      <c r="D13" s="4"/>
      <c r="E13" s="4"/>
    </row>
    <row r="14" spans="1:5" ht="15.75" x14ac:dyDescent="0.2">
      <c r="A14" s="22"/>
      <c r="B14" s="5" t="s">
        <v>11</v>
      </c>
      <c r="C14" s="4">
        <v>3231700</v>
      </c>
      <c r="D14" s="4">
        <v>2018400</v>
      </c>
      <c r="E14" s="4">
        <v>2018400</v>
      </c>
    </row>
    <row r="15" spans="1:5" ht="66" customHeight="1" x14ac:dyDescent="0.2">
      <c r="A15" s="20" t="s">
        <v>16</v>
      </c>
      <c r="B15" s="6" t="s">
        <v>19</v>
      </c>
      <c r="C15" s="4">
        <f>C17+C18</f>
        <v>298927000</v>
      </c>
      <c r="D15" s="4">
        <f t="shared" ref="D15:E15" si="2">D17+D18</f>
        <v>298927000</v>
      </c>
      <c r="E15" s="4">
        <f t="shared" si="2"/>
        <v>298927000</v>
      </c>
    </row>
    <row r="16" spans="1:5" ht="15" customHeight="1" x14ac:dyDescent="0.2">
      <c r="A16" s="21"/>
      <c r="B16" s="3" t="s">
        <v>8</v>
      </c>
      <c r="C16" s="4"/>
      <c r="D16" s="4"/>
      <c r="E16" s="4"/>
    </row>
    <row r="17" spans="1:5" ht="15.75" x14ac:dyDescent="0.2">
      <c r="A17" s="21"/>
      <c r="B17" s="9" t="s">
        <v>11</v>
      </c>
      <c r="C17" s="4">
        <v>288927000</v>
      </c>
      <c r="D17" s="4">
        <v>288927000</v>
      </c>
      <c r="E17" s="4">
        <v>288927000</v>
      </c>
    </row>
    <row r="18" spans="1:5" ht="31.5" x14ac:dyDescent="0.2">
      <c r="A18" s="23"/>
      <c r="B18" s="10" t="s">
        <v>12</v>
      </c>
      <c r="C18" s="11">
        <v>10000000</v>
      </c>
      <c r="D18" s="11">
        <v>10000000</v>
      </c>
      <c r="E18" s="11">
        <v>10000000</v>
      </c>
    </row>
    <row r="19" spans="1:5" s="13" customFormat="1" ht="27" customHeight="1" x14ac:dyDescent="0.2">
      <c r="A19" s="18" t="s">
        <v>13</v>
      </c>
      <c r="B19" s="19"/>
      <c r="C19" s="12">
        <f>C6+C12+C15</f>
        <v>25810973162.440002</v>
      </c>
      <c r="D19" s="12">
        <f>D6+D12+D15</f>
        <v>22089577005.48</v>
      </c>
      <c r="E19" s="12">
        <f>E6+E12+E15</f>
        <v>20865102649.080002</v>
      </c>
    </row>
  </sheetData>
  <autoFilter ref="B5:E5"/>
  <mergeCells count="7">
    <mergeCell ref="C1:E1"/>
    <mergeCell ref="B3:E3"/>
    <mergeCell ref="A2:E2"/>
    <mergeCell ref="A19:B19"/>
    <mergeCell ref="A6:A11"/>
    <mergeCell ref="A15:A18"/>
    <mergeCell ref="A12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2022-10-27T06:51:01Z</dcterms:modified>
</cp:coreProperties>
</file>